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80" windowWidth="24240" windowHeight="121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D8" i="1" l="1"/>
  <c r="E8" i="1" s="1"/>
  <c r="D9" i="1"/>
  <c r="E9" i="1" s="1"/>
  <c r="D10" i="1"/>
  <c r="D11" i="1"/>
  <c r="E11" i="1" s="1"/>
  <c r="D12" i="1"/>
  <c r="E12" i="1" s="1"/>
  <c r="E4" i="2"/>
  <c r="E3" i="2"/>
  <c r="B5" i="2"/>
  <c r="E5" i="2" s="1"/>
  <c r="B4" i="2"/>
  <c r="D15" i="1" l="1"/>
  <c r="E10" i="1"/>
  <c r="E16" i="1" s="1"/>
  <c r="C14" i="1"/>
  <c r="E7" i="2"/>
</calcChain>
</file>

<file path=xl/sharedStrings.xml><?xml version="1.0" encoding="utf-8"?>
<sst xmlns="http://schemas.openxmlformats.org/spreadsheetml/2006/main" count="30" uniqueCount="26">
  <si>
    <t>Stavební objekty</t>
  </si>
  <si>
    <t>Cena bez DPH</t>
  </si>
  <si>
    <t>Cena včetně DPH</t>
  </si>
  <si>
    <t>SO 101</t>
  </si>
  <si>
    <t>SO 401</t>
  </si>
  <si>
    <t>REKAPITULACE  NÁKLADŮ</t>
  </si>
  <si>
    <t>CELKEM bez DPH</t>
  </si>
  <si>
    <t>CELKEM včetně DPH</t>
  </si>
  <si>
    <t>DPH 21%</t>
  </si>
  <si>
    <t>SO 801</t>
  </si>
  <si>
    <t>Stromy</t>
  </si>
  <si>
    <t>záhony</t>
  </si>
  <si>
    <t>ks</t>
  </si>
  <si>
    <t>m2</t>
  </si>
  <si>
    <t>keře</t>
  </si>
  <si>
    <t>celkem</t>
  </si>
  <si>
    <t>cena MJ</t>
  </si>
  <si>
    <t>kč</t>
  </si>
  <si>
    <t>Dětské dopravní hřiště ZŠ Tachov, Zárečná</t>
  </si>
  <si>
    <t>Sadové úpravy</t>
  </si>
  <si>
    <t>Dopravní hřiště</t>
  </si>
  <si>
    <t>SO 301</t>
  </si>
  <si>
    <t>Dešťová kanalizace</t>
  </si>
  <si>
    <t>SO 901</t>
  </si>
  <si>
    <t>Oplocení</t>
  </si>
  <si>
    <t>Veřejné osvětlení, světelná signalizace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</si>
</sst>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b/>
      <i/>
      <sz val="10"/>
      <name val="Arial"/>
      <family val="2"/>
      <charset val="238"/>
    </font>
    <font>
      <i/>
      <sz val="9"/>
      <name val="Arial"/>
      <family val="2"/>
      <charset val="238"/>
    </font>
    <font>
      <b/>
      <sz val="12"/>
      <name val="Arial"/>
      <family val="2"/>
      <charset val="238"/>
    </font>
    <font>
      <sz val="11"/>
      <color rgb="FFFF0000"/>
      <name val="Arial"/>
      <family val="2"/>
      <charset val="238"/>
    </font>
    <font>
      <sz val="9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1" fillId="0" borderId="0" xfId="0" applyFont="1" applyBorder="1" applyAlignment="1">
      <alignment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9" fillId="0" borderId="24" xfId="0" applyFont="1" applyBorder="1" applyAlignment="1">
      <alignment vertical="center"/>
    </xf>
    <xf numFmtId="0" fontId="9" fillId="0" borderId="25" xfId="0" applyFont="1" applyBorder="1" applyAlignment="1">
      <alignment vertical="center"/>
    </xf>
    <xf numFmtId="164" fontId="10" fillId="0" borderId="25" xfId="0" applyNumberFormat="1" applyFont="1" applyBorder="1" applyAlignment="1">
      <alignment vertical="center"/>
    </xf>
    <xf numFmtId="164" fontId="11" fillId="0" borderId="25" xfId="0" applyNumberFormat="1" applyFont="1" applyBorder="1" applyAlignment="1">
      <alignment vertical="center"/>
    </xf>
    <xf numFmtId="164" fontId="9" fillId="0" borderId="26" xfId="0" applyNumberFormat="1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64" fontId="10" fillId="0" borderId="1" xfId="0" applyNumberFormat="1" applyFont="1" applyBorder="1" applyAlignment="1">
      <alignment vertical="center"/>
    </xf>
    <xf numFmtId="164" fontId="11" fillId="0" borderId="2" xfId="0" applyNumberFormat="1" applyFont="1" applyBorder="1" applyAlignment="1">
      <alignment vertical="center"/>
    </xf>
    <xf numFmtId="164" fontId="9" fillId="0" borderId="5" xfId="0" applyNumberFormat="1" applyFont="1" applyBorder="1" applyAlignment="1">
      <alignment vertical="center"/>
    </xf>
    <xf numFmtId="164" fontId="9" fillId="0" borderId="5" xfId="0" applyNumberFormat="1" applyFont="1" applyFill="1" applyBorder="1" applyAlignment="1">
      <alignment vertical="center"/>
    </xf>
    <xf numFmtId="0" fontId="9" fillId="0" borderId="22" xfId="0" applyFont="1" applyFill="1" applyBorder="1" applyAlignment="1">
      <alignment vertical="center"/>
    </xf>
    <xf numFmtId="0" fontId="9" fillId="0" borderId="23" xfId="0" applyFont="1" applyFill="1" applyBorder="1" applyAlignment="1">
      <alignment vertical="center"/>
    </xf>
    <xf numFmtId="164" fontId="10" fillId="0" borderId="23" xfId="0" applyNumberFormat="1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164" fontId="10" fillId="0" borderId="7" xfId="0" applyNumberFormat="1" applyFont="1" applyFill="1" applyBorder="1" applyAlignment="1">
      <alignment vertical="center"/>
    </xf>
    <xf numFmtId="164" fontId="11" fillId="0" borderId="7" xfId="0" applyNumberFormat="1" applyFont="1" applyBorder="1" applyAlignment="1">
      <alignment vertical="center"/>
    </xf>
    <xf numFmtId="164" fontId="9" fillId="0" borderId="8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0" fontId="10" fillId="0" borderId="3" xfId="0" applyFont="1" applyBorder="1" applyAlignment="1">
      <alignment horizontal="center" vertical="center"/>
    </xf>
    <xf numFmtId="164" fontId="10" fillId="0" borderId="14" xfId="0" applyNumberFormat="1" applyFont="1" applyBorder="1" applyAlignment="1">
      <alignment vertical="center"/>
    </xf>
    <xf numFmtId="0" fontId="12" fillId="0" borderId="21" xfId="0" applyFont="1" applyBorder="1" applyAlignment="1">
      <alignment horizontal="center" vertical="center"/>
    </xf>
    <xf numFmtId="164" fontId="13" fillId="0" borderId="3" xfId="0" applyNumberFormat="1" applyFont="1" applyBorder="1" applyAlignment="1">
      <alignment vertical="center"/>
    </xf>
    <xf numFmtId="164" fontId="14" fillId="0" borderId="3" xfId="0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164" fontId="15" fillId="0" borderId="0" xfId="0" applyNumberFormat="1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9" fillId="0" borderId="4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D12" sqref="D12"/>
    </sheetView>
  </sheetViews>
  <sheetFormatPr defaultRowHeight="14.25" x14ac:dyDescent="0.25"/>
  <cols>
    <col min="1" max="1" width="9.140625" style="1"/>
    <col min="2" max="2" width="61.28515625" style="1" customWidth="1"/>
    <col min="3" max="3" width="19" style="1" customWidth="1"/>
    <col min="4" max="4" width="14.140625" style="1" customWidth="1"/>
    <col min="5" max="5" width="21.5703125" style="1" customWidth="1"/>
    <col min="6" max="16384" width="9.140625" style="1"/>
  </cols>
  <sheetData>
    <row r="1" spans="1:8" ht="8.25" customHeight="1" thickBot="1" x14ac:dyDescent="0.3"/>
    <row r="2" spans="1:8" ht="33.75" customHeight="1" thickBot="1" x14ac:dyDescent="0.3">
      <c r="A2" s="44" t="s">
        <v>5</v>
      </c>
      <c r="B2" s="45"/>
      <c r="C2" s="45"/>
      <c r="D2" s="45"/>
      <c r="E2" s="46"/>
    </row>
    <row r="3" spans="1:8" ht="8.25" customHeight="1" thickBot="1" x14ac:dyDescent="0.3"/>
    <row r="4" spans="1:8" ht="24" customHeight="1" x14ac:dyDescent="0.25">
      <c r="A4" s="47" t="s">
        <v>18</v>
      </c>
      <c r="B4" s="48"/>
      <c r="C4" s="48"/>
      <c r="D4" s="48"/>
      <c r="E4" s="49"/>
    </row>
    <row r="5" spans="1:8" ht="7.5" customHeight="1" thickBot="1" x14ac:dyDescent="0.3">
      <c r="A5" s="50"/>
      <c r="B5" s="51"/>
      <c r="C5" s="51"/>
      <c r="D5" s="51"/>
      <c r="E5" s="52"/>
    </row>
    <row r="6" spans="1:8" ht="9" customHeight="1" thickBot="1" x14ac:dyDescent="0.3">
      <c r="A6" s="4"/>
      <c r="B6" s="4"/>
      <c r="C6" s="4"/>
      <c r="D6" s="4"/>
      <c r="E6" s="4"/>
    </row>
    <row r="7" spans="1:8" ht="27" customHeight="1" thickBot="1" x14ac:dyDescent="0.3">
      <c r="A7" s="53" t="s">
        <v>0</v>
      </c>
      <c r="B7" s="54"/>
      <c r="C7" s="5" t="s">
        <v>1</v>
      </c>
      <c r="D7" s="5" t="s">
        <v>8</v>
      </c>
      <c r="E7" s="6" t="s">
        <v>2</v>
      </c>
    </row>
    <row r="8" spans="1:8" s="30" customFormat="1" ht="21" customHeight="1" x14ac:dyDescent="0.25">
      <c r="A8" s="11" t="s">
        <v>3</v>
      </c>
      <c r="B8" s="12" t="s">
        <v>20</v>
      </c>
      <c r="C8" s="13">
        <v>0</v>
      </c>
      <c r="D8" s="14">
        <f t="shared" ref="D8:D12" si="0">C8*0.21</f>
        <v>0</v>
      </c>
      <c r="E8" s="15">
        <f t="shared" ref="E8:E12" si="1">D8+C8</f>
        <v>0</v>
      </c>
      <c r="F8" s="31"/>
      <c r="G8" s="31"/>
      <c r="H8" s="31"/>
    </row>
    <row r="9" spans="1:8" s="30" customFormat="1" ht="21" customHeight="1" x14ac:dyDescent="0.25">
      <c r="A9" s="16" t="s">
        <v>21</v>
      </c>
      <c r="B9" s="17" t="s">
        <v>22</v>
      </c>
      <c r="C9" s="18">
        <v>0</v>
      </c>
      <c r="D9" s="19">
        <f t="shared" si="0"/>
        <v>0</v>
      </c>
      <c r="E9" s="20">
        <f t="shared" si="1"/>
        <v>0</v>
      </c>
      <c r="F9" s="31"/>
      <c r="G9" s="31"/>
      <c r="H9" s="31"/>
    </row>
    <row r="10" spans="1:8" ht="21" customHeight="1" x14ac:dyDescent="0.25">
      <c r="A10" s="41" t="s">
        <v>4</v>
      </c>
      <c r="B10" s="42" t="s">
        <v>25</v>
      </c>
      <c r="C10" s="43">
        <v>0</v>
      </c>
      <c r="D10" s="19">
        <f t="shared" si="0"/>
        <v>0</v>
      </c>
      <c r="E10" s="21">
        <f t="shared" si="1"/>
        <v>0</v>
      </c>
      <c r="F10" s="2"/>
      <c r="G10" s="2"/>
      <c r="H10" s="2"/>
    </row>
    <row r="11" spans="1:8" ht="21" customHeight="1" x14ac:dyDescent="0.25">
      <c r="A11" s="22" t="s">
        <v>9</v>
      </c>
      <c r="B11" s="23" t="s">
        <v>19</v>
      </c>
      <c r="C11" s="24">
        <v>0</v>
      </c>
      <c r="D11" s="19">
        <f t="shared" ref="D11" si="2">C11*0.21</f>
        <v>0</v>
      </c>
      <c r="E11" s="21">
        <f t="shared" si="1"/>
        <v>0</v>
      </c>
      <c r="F11" s="2"/>
      <c r="G11" s="2"/>
      <c r="H11" s="2"/>
    </row>
    <row r="12" spans="1:8" s="30" customFormat="1" ht="21" customHeight="1" thickBot="1" x14ac:dyDescent="0.3">
      <c r="A12" s="25" t="s">
        <v>23</v>
      </c>
      <c r="B12" s="26" t="s">
        <v>24</v>
      </c>
      <c r="C12" s="27">
        <v>0</v>
      </c>
      <c r="D12" s="28">
        <f t="shared" si="0"/>
        <v>0</v>
      </c>
      <c r="E12" s="29">
        <f t="shared" si="1"/>
        <v>0</v>
      </c>
      <c r="F12" s="31"/>
      <c r="G12" s="31"/>
      <c r="H12" s="31"/>
    </row>
    <row r="13" spans="1:8" ht="11.25" customHeight="1" thickBot="1" x14ac:dyDescent="0.3">
      <c r="A13" s="38"/>
      <c r="B13" s="38"/>
      <c r="C13" s="39"/>
      <c r="D13" s="40"/>
      <c r="E13" s="39"/>
      <c r="F13" s="2"/>
      <c r="G13" s="2"/>
      <c r="H13" s="2"/>
    </row>
    <row r="14" spans="1:8" ht="23.25" customHeight="1" thickBot="1" x14ac:dyDescent="0.3">
      <c r="A14" s="38"/>
      <c r="B14" s="33" t="s">
        <v>6</v>
      </c>
      <c r="C14" s="34">
        <f>SUM(C8:C12)</f>
        <v>0</v>
      </c>
      <c r="D14" s="32"/>
      <c r="E14" s="31"/>
      <c r="F14" s="2"/>
      <c r="G14" s="2"/>
      <c r="H14" s="2"/>
    </row>
    <row r="15" spans="1:8" ht="20.25" customHeight="1" thickBot="1" x14ac:dyDescent="0.3">
      <c r="A15" s="38"/>
      <c r="B15" s="35" t="s">
        <v>8</v>
      </c>
      <c r="C15" s="31"/>
      <c r="D15" s="36">
        <f>SUM(D8:D14)</f>
        <v>0</v>
      </c>
      <c r="E15" s="31"/>
      <c r="F15" s="2"/>
      <c r="G15" s="2"/>
      <c r="H15" s="2"/>
    </row>
    <row r="16" spans="1:8" ht="23.25" customHeight="1" thickBot="1" x14ac:dyDescent="0.3">
      <c r="A16" s="38"/>
      <c r="B16" s="33" t="s">
        <v>7</v>
      </c>
      <c r="C16" s="31"/>
      <c r="D16" s="32"/>
      <c r="E16" s="37">
        <f>SUM(E8:E14)</f>
        <v>0</v>
      </c>
      <c r="F16" s="2"/>
      <c r="G16" s="2"/>
      <c r="H16" s="2"/>
    </row>
    <row r="17" spans="3:8" x14ac:dyDescent="0.25">
      <c r="C17" s="2"/>
      <c r="D17" s="3"/>
      <c r="E17" s="2"/>
      <c r="F17" s="2"/>
      <c r="G17" s="2"/>
      <c r="H17" s="2"/>
    </row>
    <row r="18" spans="3:8" x14ac:dyDescent="0.25">
      <c r="C18" s="2"/>
      <c r="D18" s="2"/>
      <c r="E18" s="2"/>
      <c r="F18" s="2"/>
      <c r="G18" s="2"/>
      <c r="H18" s="2"/>
    </row>
    <row r="19" spans="3:8" x14ac:dyDescent="0.25">
      <c r="C19" s="2"/>
      <c r="D19" s="2"/>
      <c r="E19" s="2"/>
      <c r="F19" s="2"/>
      <c r="G19" s="2"/>
      <c r="H19" s="2"/>
    </row>
    <row r="20" spans="3:8" x14ac:dyDescent="0.25">
      <c r="C20" s="2"/>
      <c r="D20" s="2"/>
      <c r="E20" s="2"/>
      <c r="F20" s="2"/>
      <c r="G20" s="2"/>
      <c r="H20" s="2"/>
    </row>
    <row r="21" spans="3:8" x14ac:dyDescent="0.25">
      <c r="C21" s="2"/>
      <c r="D21" s="2"/>
      <c r="E21" s="2"/>
      <c r="F21" s="2"/>
      <c r="G21" s="2"/>
      <c r="H21" s="2"/>
    </row>
    <row r="22" spans="3:8" x14ac:dyDescent="0.25">
      <c r="C22" s="2"/>
      <c r="D22" s="2"/>
      <c r="E22" s="2"/>
      <c r="F22" s="2"/>
      <c r="G22" s="2"/>
      <c r="H22" s="2"/>
    </row>
    <row r="23" spans="3:8" x14ac:dyDescent="0.25">
      <c r="C23" s="2"/>
      <c r="D23" s="2"/>
      <c r="E23" s="2"/>
      <c r="F23" s="2"/>
      <c r="G23" s="2"/>
      <c r="H23" s="2"/>
    </row>
    <row r="24" spans="3:8" x14ac:dyDescent="0.25">
      <c r="C24" s="2"/>
      <c r="D24" s="2"/>
      <c r="E24" s="2"/>
      <c r="F24" s="2"/>
      <c r="G24" s="2"/>
      <c r="H24" s="2"/>
    </row>
    <row r="25" spans="3:8" x14ac:dyDescent="0.25">
      <c r="C25" s="2"/>
      <c r="D25" s="2"/>
      <c r="E25" s="2"/>
      <c r="F25" s="2"/>
      <c r="G25" s="2"/>
      <c r="H25" s="2"/>
    </row>
    <row r="26" spans="3:8" x14ac:dyDescent="0.25">
      <c r="C26" s="2"/>
      <c r="D26" s="2"/>
      <c r="E26" s="2"/>
      <c r="F26" s="2"/>
      <c r="G26" s="2"/>
      <c r="H26" s="2"/>
    </row>
    <row r="27" spans="3:8" x14ac:dyDescent="0.25">
      <c r="C27" s="2"/>
      <c r="D27" s="2"/>
      <c r="E27" s="2"/>
      <c r="F27" s="2"/>
      <c r="G27" s="2"/>
      <c r="H27" s="2"/>
    </row>
    <row r="28" spans="3:8" x14ac:dyDescent="0.25">
      <c r="C28" s="2"/>
      <c r="D28" s="2"/>
      <c r="E28" s="2"/>
      <c r="F28" s="2"/>
      <c r="G28" s="2"/>
      <c r="H28" s="2"/>
    </row>
    <row r="29" spans="3:8" x14ac:dyDescent="0.25">
      <c r="C29" s="2"/>
      <c r="D29" s="2"/>
      <c r="E29" s="2"/>
      <c r="F29" s="2"/>
      <c r="G29" s="2"/>
      <c r="H29" s="2"/>
    </row>
    <row r="30" spans="3:8" x14ac:dyDescent="0.25">
      <c r="C30" s="2"/>
      <c r="D30" s="2"/>
      <c r="E30" s="2"/>
      <c r="F30" s="2"/>
      <c r="G30" s="2"/>
      <c r="H30" s="2"/>
    </row>
    <row r="31" spans="3:8" x14ac:dyDescent="0.25">
      <c r="C31" s="2"/>
      <c r="D31" s="2"/>
      <c r="E31" s="2"/>
      <c r="F31" s="2"/>
      <c r="G31" s="2"/>
      <c r="H31" s="2"/>
    </row>
    <row r="32" spans="3:8" x14ac:dyDescent="0.25">
      <c r="C32" s="2"/>
      <c r="D32" s="2"/>
      <c r="E32" s="2"/>
      <c r="F32" s="2"/>
      <c r="G32" s="2"/>
      <c r="H32" s="2"/>
    </row>
  </sheetData>
  <mergeCells count="4">
    <mergeCell ref="A2:E2"/>
    <mergeCell ref="A4:E4"/>
    <mergeCell ref="A5:E5"/>
    <mergeCell ref="A7:B7"/>
  </mergeCells>
  <pageMargins left="0.70866141732283472" right="0.70866141732283472" top="0.46" bottom="0.24" header="0.23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"/>
  <sheetViews>
    <sheetView workbookViewId="0">
      <selection activeCell="D6" sqref="D6"/>
    </sheetView>
  </sheetViews>
  <sheetFormatPr defaultRowHeight="15" x14ac:dyDescent="0.25"/>
  <cols>
    <col min="4" max="4" width="13.140625" customWidth="1"/>
    <col min="5" max="5" width="15.140625" customWidth="1"/>
  </cols>
  <sheetData>
    <row r="2" spans="1:6" x14ac:dyDescent="0.25">
      <c r="D2" s="10" t="s">
        <v>16</v>
      </c>
      <c r="E2" s="7" t="s">
        <v>15</v>
      </c>
    </row>
    <row r="3" spans="1:6" x14ac:dyDescent="0.25">
      <c r="A3" t="s">
        <v>10</v>
      </c>
      <c r="B3">
        <v>18</v>
      </c>
      <c r="C3" t="s">
        <v>12</v>
      </c>
      <c r="D3">
        <v>10000</v>
      </c>
      <c r="E3" s="8">
        <f>B3*D3</f>
        <v>180000</v>
      </c>
      <c r="F3" t="s">
        <v>17</v>
      </c>
    </row>
    <row r="4" spans="1:6" x14ac:dyDescent="0.25">
      <c r="A4" t="s">
        <v>11</v>
      </c>
      <c r="B4">
        <f>23+51+25+25+12+40+23+20+16+5</f>
        <v>240</v>
      </c>
      <c r="C4" t="s">
        <v>13</v>
      </c>
      <c r="D4">
        <v>400</v>
      </c>
      <c r="E4" s="8">
        <f>B4*D4</f>
        <v>96000</v>
      </c>
      <c r="F4" t="s">
        <v>17</v>
      </c>
    </row>
    <row r="5" spans="1:6" x14ac:dyDescent="0.25">
      <c r="A5" t="s">
        <v>14</v>
      </c>
      <c r="B5">
        <f>3+33</f>
        <v>36</v>
      </c>
      <c r="C5" t="s">
        <v>13</v>
      </c>
      <c r="D5">
        <v>400</v>
      </c>
      <c r="E5" s="8">
        <f>B5*D5</f>
        <v>14400</v>
      </c>
      <c r="F5" t="s">
        <v>17</v>
      </c>
    </row>
    <row r="6" spans="1:6" x14ac:dyDescent="0.25">
      <c r="E6" s="8"/>
    </row>
    <row r="7" spans="1:6" ht="18.75" x14ac:dyDescent="0.3">
      <c r="E7" s="9">
        <f>SUM(E3:E6)</f>
        <v>290400</v>
      </c>
    </row>
    <row r="8" spans="1:6" x14ac:dyDescent="0.25">
      <c r="E8" s="8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Bluma Pavel</cp:lastModifiedBy>
  <cp:lastPrinted>2016-04-22T08:13:11Z</cp:lastPrinted>
  <dcterms:created xsi:type="dcterms:W3CDTF">2011-03-21T06:07:10Z</dcterms:created>
  <dcterms:modified xsi:type="dcterms:W3CDTF">2016-06-13T12:13:43Z</dcterms:modified>
</cp:coreProperties>
</file>